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1920.37254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calcChain.xml><?xml version="1.0" encoding="utf-8"?>
<calcChain xmlns="http://schemas.openxmlformats.org/spreadsheetml/2006/main">
  <c r="D51" i="1" l="1"/>
  <c r="D45" i="1"/>
  <c r="D42" i="1"/>
  <c r="D37" i="1"/>
  <c r="D35" i="1"/>
  <c r="D32" i="1"/>
  <c r="D27" i="1"/>
  <c r="D24" i="1"/>
  <c r="D22" i="1"/>
  <c r="D14" i="1"/>
  <c r="D13" i="1" s="1"/>
</calcChain>
</file>

<file path=xl/sharedStrings.xml><?xml version="1.0" encoding="utf-8"?>
<sst xmlns="http://schemas.openxmlformats.org/spreadsheetml/2006/main" count="133" uniqueCount="66">
  <si>
    <t>Наименование</t>
  </si>
  <si>
    <t>Рз</t>
  </si>
  <si>
    <t>ПР</t>
  </si>
  <si>
    <t>Сумма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</si>
  <si>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</si>
  <si>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</si>
  <si>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</si>
  <si>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</si>
  <si>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</si>
  <si>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</si>
  <si>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</si>
  <si>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</si>
  <si>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</si>
  <si>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</si>
  <si>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</si>
  <si>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</si>
  <si>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</si>
  <si>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</si>
  <si>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</si>
  <si>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</si>
  <si>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</si>
  <si>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</si>
  <si>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</si>
  <si>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</si>
  <si>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</si>
  <si>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</si>
  <si>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</si>
  <si>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</si>
  <si>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</si>
  <si>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</si>
  <si>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</si>
  <si>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</si>
  <si>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</si>
  <si>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</si>
  <si>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</si>
  <si>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</si>
  <si>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</si>
  <si>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</si>
  <si>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</si>
  <si>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</si>
  <si>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</si>
  <si>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</si>
  <si>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</si>
  <si>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</si>
  <si>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</si>
  <si>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</si>
  <si>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</si>
  <si>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</si>
  <si>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</si>
  <si>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</si>
  <si>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</si>
  <si>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</si>
  <si>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</si>
  <si>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</si>
  <si>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</si>
  <si>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</si>
  <si>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</si>
  <si>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</si>
  <si>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</si>
  <si>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</si>
  <si>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</si>
  <si>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населения</t>
  </si>
  <si>
    <t>Исполнение бюджетных ассигнований по разделам и подразделам классификации расходов районного бюджета за 2025 год</t>
  </si>
  <si>
    <t xml:space="preserve"> Приложение № 6</t>
  </si>
  <si>
    <t xml:space="preserve"> к Решению №159</t>
  </si>
  <si>
    <t xml:space="preserve"> от  26.06.2026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</si>
</sst>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165" fontId="7" fillId="2" borderId="2" xfId="0" applyNumberFormat="1" applyFont="1" applyFill="1" applyBorder="1" applyAlignment="1">
      <alignment vertical="center"/>
    </xf>
    <xf numFmtId="165" fontId="9" fillId="0" borderId="3" xfId="0" applyNumberFormat="1" applyFont="1" applyBorder="1" applyAlignment="1" applyProtection="1">
      <alignment horizontal="right" vertical="center" wrapText="1"/>
    </xf>
    <xf numFmtId="165" fontId="8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showGridLines="0" tabSelected="1" view="pageBreakPreview" zoomScale="60" zoomScaleNormal="100" workbookViewId="0">
      <selection activeCell="D3" sqref="D3"/>
    </sheetView>
  </sheetViews>
  <sheetFormatPr defaultRowHeight="10.15" customHeight="1" x14ac:dyDescent="0.25"/>
  <cols>
    <col min="1" max="1" width="60.140625" customWidth="1"/>
    <col min="2" max="2" width="7.42578125" customWidth="1"/>
    <col min="3" max="3" width="5.7109375" customWidth="1"/>
    <col min="4" max="4" width="19.7109375" customWidth="1"/>
    <col min="5" max="5" width="10.42578125" bestFit="1" customWidth="1"/>
  </cols>
  <sheetData>
    <row r="1" spans="1:5" ht="18.75" x14ac:dyDescent="0.3">
      <c r="D1" s="12" t="s">
        <v>63</v>
      </c>
    </row>
    <row r="2" spans="1:5" ht="18.75" x14ac:dyDescent="0.3">
      <c r="D2" s="12" t="s">
        <v>64</v>
      </c>
    </row>
    <row r="3" spans="1:5" ht="18.75" x14ac:dyDescent="0.3">
      <c r="D3" s="12" t="s">
        <v>65</v>
      </c>
    </row>
    <row r="5" spans="1:5" ht="18.75" x14ac:dyDescent="0.3">
      <c r="E5" s="13"/>
    </row>
    <row r="6" spans="1:5" ht="58.5" customHeight="1" x14ac:dyDescent="0.25">
      <c r="A6" s="18" t="s">
        <v>62</v>
      </c>
      <c r="B6" s="18"/>
      <c r="C6" s="18"/>
      <c r="D6" s="18"/>
    </row>
    <row r="7" spans="1:5" ht="18.75" x14ac:dyDescent="0.25">
      <c r="A7" s="1"/>
      <c r="B7" s="1"/>
      <c r="C7" s="1"/>
      <c r="D7" s="1"/>
    </row>
    <row r="8" spans="1:5" ht="18.75" x14ac:dyDescent="0.25">
      <c r="A8" s="2"/>
      <c r="B8" s="2"/>
      <c r="C8" s="2"/>
      <c r="D8" s="2" t="s">
        <v>59</v>
      </c>
    </row>
    <row r="9" spans="1:5" ht="15" customHeight="1" x14ac:dyDescent="0.25">
      <c r="A9" s="19" t="s">
        <v>0</v>
      </c>
      <c r="B9" s="17" t="s">
        <v>1</v>
      </c>
      <c r="C9" s="17" t="s">
        <v>2</v>
      </c>
      <c r="D9" s="19" t="s">
        <v>58</v>
      </c>
    </row>
    <row r="10" spans="1:5" ht="15" customHeight="1" x14ac:dyDescent="0.25">
      <c r="A10" s="19"/>
      <c r="B10" s="17"/>
      <c r="C10" s="17"/>
      <c r="D10" s="19"/>
    </row>
    <row r="11" spans="1:5" ht="15" customHeight="1" x14ac:dyDescent="0.25">
      <c r="A11" s="19"/>
      <c r="B11" s="17" t="s">
        <v>1</v>
      </c>
      <c r="C11" s="17" t="s">
        <v>2</v>
      </c>
      <c r="D11" s="19" t="s">
        <v>3</v>
      </c>
    </row>
    <row r="12" spans="1:5" ht="15" hidden="1" x14ac:dyDescent="0.25">
      <c r="A12" s="3"/>
      <c r="B12" s="4"/>
      <c r="C12" s="4"/>
      <c r="D12" s="4"/>
    </row>
    <row r="13" spans="1:5" ht="15.75" x14ac:dyDescent="0.25">
      <c r="A13" s="6" t="s">
        <v>4</v>
      </c>
      <c r="B13" s="6"/>
      <c r="C13" s="6"/>
      <c r="D13" s="11">
        <f>D14+D22+D24+D27+D32+D35+D37+D42+D45+D49+D51</f>
        <v>1464548.68</v>
      </c>
    </row>
    <row r="14" spans="1:5" ht="15.75" x14ac:dyDescent="0.25">
      <c r="A14" s="9" t="s">
        <v>5</v>
      </c>
      <c r="B14" s="10" t="s">
        <v>6</v>
      </c>
      <c r="C14" s="10" t="s">
        <v>7</v>
      </c>
      <c r="D14" s="16">
        <f>SUM(D15:D21)</f>
        <v>157314.43</v>
      </c>
      <c r="E14" s="5"/>
    </row>
    <row r="15" spans="1:5" ht="47.25" x14ac:dyDescent="0.25">
      <c r="A15" s="7" t="s">
        <v>8</v>
      </c>
      <c r="B15" s="8" t="s">
        <v>6</v>
      </c>
      <c r="C15" s="8" t="s">
        <v>9</v>
      </c>
      <c r="D15" s="15">
        <v>3190.03</v>
      </c>
    </row>
    <row r="16" spans="1:5" ht="47.25" x14ac:dyDescent="0.25">
      <c r="A16" s="7" t="s">
        <v>10</v>
      </c>
      <c r="B16" s="8" t="s">
        <v>6</v>
      </c>
      <c r="C16" s="8" t="s">
        <v>11</v>
      </c>
      <c r="D16" s="15">
        <v>4498.8999999999996</v>
      </c>
    </row>
    <row r="17" spans="1:4" ht="47.25" x14ac:dyDescent="0.25">
      <c r="A17" s="7" t="s">
        <v>60</v>
      </c>
      <c r="B17" s="8" t="s">
        <v>6</v>
      </c>
      <c r="C17" s="8" t="s">
        <v>12</v>
      </c>
      <c r="D17" s="15">
        <v>40843.410000000003</v>
      </c>
    </row>
    <row r="18" spans="1:4" ht="15.75" x14ac:dyDescent="0.25">
      <c r="A18" s="7" t="s">
        <v>13</v>
      </c>
      <c r="B18" s="8" t="s">
        <v>6</v>
      </c>
      <c r="C18" s="8" t="s">
        <v>14</v>
      </c>
      <c r="D18" s="15">
        <v>8.52</v>
      </c>
    </row>
    <row r="19" spans="1:4" ht="47.25" x14ac:dyDescent="0.25">
      <c r="A19" s="7" t="s">
        <v>15</v>
      </c>
      <c r="B19" s="8" t="s">
        <v>6</v>
      </c>
      <c r="C19" s="8" t="s">
        <v>16</v>
      </c>
      <c r="D19" s="15">
        <v>16628.07</v>
      </c>
    </row>
    <row r="20" spans="1:4" ht="15.75" x14ac:dyDescent="0.25">
      <c r="A20" s="7" t="s">
        <v>17</v>
      </c>
      <c r="B20" s="8" t="s">
        <v>6</v>
      </c>
      <c r="C20" s="8" t="s">
        <v>18</v>
      </c>
      <c r="D20" s="15">
        <v>0</v>
      </c>
    </row>
    <row r="21" spans="1:4" ht="15.75" x14ac:dyDescent="0.25">
      <c r="A21" s="7" t="s">
        <v>19</v>
      </c>
      <c r="B21" s="8" t="s">
        <v>6</v>
      </c>
      <c r="C21" s="8" t="s">
        <v>20</v>
      </c>
      <c r="D21" s="15">
        <v>92145.5</v>
      </c>
    </row>
    <row r="22" spans="1:4" ht="15.75" x14ac:dyDescent="0.25">
      <c r="A22" s="9" t="s">
        <v>21</v>
      </c>
      <c r="B22" s="10" t="s">
        <v>9</v>
      </c>
      <c r="C22" s="10" t="s">
        <v>7</v>
      </c>
      <c r="D22" s="16">
        <f>D23</f>
        <v>340.66</v>
      </c>
    </row>
    <row r="23" spans="1:4" ht="15.75" x14ac:dyDescent="0.25">
      <c r="A23" s="7" t="s">
        <v>22</v>
      </c>
      <c r="B23" s="8" t="s">
        <v>9</v>
      </c>
      <c r="C23" s="8" t="s">
        <v>12</v>
      </c>
      <c r="D23" s="15">
        <v>340.66</v>
      </c>
    </row>
    <row r="24" spans="1:4" ht="31.5" x14ac:dyDescent="0.25">
      <c r="A24" s="9" t="s">
        <v>23</v>
      </c>
      <c r="B24" s="10" t="s">
        <v>11</v>
      </c>
      <c r="C24" s="10" t="s">
        <v>7</v>
      </c>
      <c r="D24" s="16">
        <f>D25+D26</f>
        <v>11420.960000000001</v>
      </c>
    </row>
    <row r="25" spans="1:4" ht="47.25" x14ac:dyDescent="0.25">
      <c r="A25" s="7" t="s">
        <v>24</v>
      </c>
      <c r="B25" s="8" t="s">
        <v>11</v>
      </c>
      <c r="C25" s="8" t="s">
        <v>25</v>
      </c>
      <c r="D25" s="15">
        <v>11399.76</v>
      </c>
    </row>
    <row r="26" spans="1:4" ht="31.5" x14ac:dyDescent="0.25">
      <c r="A26" s="7" t="s">
        <v>26</v>
      </c>
      <c r="B26" s="8" t="s">
        <v>11</v>
      </c>
      <c r="C26" s="8" t="s">
        <v>27</v>
      </c>
      <c r="D26" s="15">
        <v>21.2</v>
      </c>
    </row>
    <row r="27" spans="1:4" ht="15.75" x14ac:dyDescent="0.25">
      <c r="A27" s="9" t="s">
        <v>28</v>
      </c>
      <c r="B27" s="10" t="s">
        <v>12</v>
      </c>
      <c r="C27" s="10" t="s">
        <v>7</v>
      </c>
      <c r="D27" s="16">
        <f>D28+D29+D30+D31</f>
        <v>107844.85999999999</v>
      </c>
    </row>
    <row r="28" spans="1:4" ht="15.75" x14ac:dyDescent="0.25">
      <c r="A28" s="7" t="s">
        <v>29</v>
      </c>
      <c r="B28" s="8" t="s">
        <v>12</v>
      </c>
      <c r="C28" s="8" t="s">
        <v>14</v>
      </c>
      <c r="D28" s="15">
        <v>803.51</v>
      </c>
    </row>
    <row r="29" spans="1:4" ht="15.75" x14ac:dyDescent="0.25">
      <c r="A29" s="7" t="s">
        <v>30</v>
      </c>
      <c r="B29" s="8" t="s">
        <v>12</v>
      </c>
      <c r="C29" s="8" t="s">
        <v>31</v>
      </c>
      <c r="D29" s="15">
        <v>76928.929999999993</v>
      </c>
    </row>
    <row r="30" spans="1:4" ht="15.75" x14ac:dyDescent="0.25">
      <c r="A30" s="7" t="s">
        <v>32</v>
      </c>
      <c r="B30" s="8" t="s">
        <v>12</v>
      </c>
      <c r="C30" s="8" t="s">
        <v>33</v>
      </c>
      <c r="D30" s="15">
        <v>27827.11</v>
      </c>
    </row>
    <row r="31" spans="1:4" ht="15.75" x14ac:dyDescent="0.25">
      <c r="A31" s="7" t="s">
        <v>34</v>
      </c>
      <c r="B31" s="8" t="s">
        <v>12</v>
      </c>
      <c r="C31" s="8" t="s">
        <v>35</v>
      </c>
      <c r="D31" s="15">
        <v>2285.31</v>
      </c>
    </row>
    <row r="32" spans="1:4" ht="15.75" x14ac:dyDescent="0.25">
      <c r="A32" s="9" t="s">
        <v>36</v>
      </c>
      <c r="B32" s="10" t="s">
        <v>14</v>
      </c>
      <c r="C32" s="10" t="s">
        <v>7</v>
      </c>
      <c r="D32" s="16">
        <f>D33+D34</f>
        <v>142884.68</v>
      </c>
    </row>
    <row r="33" spans="1:4" ht="15.75" x14ac:dyDescent="0.25">
      <c r="A33" s="7" t="s">
        <v>37</v>
      </c>
      <c r="B33" s="8" t="s">
        <v>14</v>
      </c>
      <c r="C33" s="8" t="s">
        <v>9</v>
      </c>
      <c r="D33" s="15">
        <v>123729.44</v>
      </c>
    </row>
    <row r="34" spans="1:4" ht="31.5" x14ac:dyDescent="0.25">
      <c r="A34" s="7" t="s">
        <v>38</v>
      </c>
      <c r="B34" s="8" t="s">
        <v>14</v>
      </c>
      <c r="C34" s="8" t="s">
        <v>14</v>
      </c>
      <c r="D34" s="15">
        <v>19155.240000000002</v>
      </c>
    </row>
    <row r="35" spans="1:4" ht="15.75" x14ac:dyDescent="0.25">
      <c r="A35" s="9" t="s">
        <v>39</v>
      </c>
      <c r="B35" s="10" t="s">
        <v>16</v>
      </c>
      <c r="C35" s="10" t="s">
        <v>7</v>
      </c>
      <c r="D35" s="16">
        <f>D36</f>
        <v>19547.93</v>
      </c>
    </row>
    <row r="36" spans="1:4" ht="15.75" x14ac:dyDescent="0.25">
      <c r="A36" s="7" t="s">
        <v>40</v>
      </c>
      <c r="B36" s="8" t="s">
        <v>16</v>
      </c>
      <c r="C36" s="8" t="s">
        <v>14</v>
      </c>
      <c r="D36" s="15">
        <v>19547.93</v>
      </c>
    </row>
    <row r="37" spans="1:4" ht="15.75" x14ac:dyDescent="0.25">
      <c r="A37" s="9" t="s">
        <v>41</v>
      </c>
      <c r="B37" s="10" t="s">
        <v>42</v>
      </c>
      <c r="C37" s="10" t="s">
        <v>7</v>
      </c>
      <c r="D37" s="16">
        <f>D38+D39+D40+D41</f>
        <v>748746.12999999989</v>
      </c>
    </row>
    <row r="38" spans="1:4" ht="15.75" x14ac:dyDescent="0.25">
      <c r="A38" s="7" t="s">
        <v>43</v>
      </c>
      <c r="B38" s="8" t="s">
        <v>42</v>
      </c>
      <c r="C38" s="8" t="s">
        <v>6</v>
      </c>
      <c r="D38" s="15">
        <v>72221.13</v>
      </c>
    </row>
    <row r="39" spans="1:4" ht="15.75" x14ac:dyDescent="0.25">
      <c r="A39" s="7" t="s">
        <v>44</v>
      </c>
      <c r="B39" s="8" t="s">
        <v>42</v>
      </c>
      <c r="C39" s="8" t="s">
        <v>9</v>
      </c>
      <c r="D39" s="15">
        <v>618406.35</v>
      </c>
    </row>
    <row r="40" spans="1:4" ht="15.75" x14ac:dyDescent="0.25">
      <c r="A40" s="7" t="s">
        <v>45</v>
      </c>
      <c r="B40" s="8" t="s">
        <v>42</v>
      </c>
      <c r="C40" s="8" t="s">
        <v>11</v>
      </c>
      <c r="D40" s="15">
        <v>8774.9599999999991</v>
      </c>
    </row>
    <row r="41" spans="1:4" ht="15.75" x14ac:dyDescent="0.25">
      <c r="A41" s="7" t="s">
        <v>46</v>
      </c>
      <c r="B41" s="8" t="s">
        <v>42</v>
      </c>
      <c r="C41" s="8" t="s">
        <v>33</v>
      </c>
      <c r="D41" s="15">
        <v>49343.69</v>
      </c>
    </row>
    <row r="42" spans="1:4" ht="15.75" x14ac:dyDescent="0.25">
      <c r="A42" s="9" t="s">
        <v>47</v>
      </c>
      <c r="B42" s="10" t="s">
        <v>31</v>
      </c>
      <c r="C42" s="10" t="s">
        <v>7</v>
      </c>
      <c r="D42" s="16">
        <f>D43+D44</f>
        <v>94257.05</v>
      </c>
    </row>
    <row r="43" spans="1:4" ht="15.75" x14ac:dyDescent="0.25">
      <c r="A43" s="7" t="s">
        <v>48</v>
      </c>
      <c r="B43" s="8" t="s">
        <v>31</v>
      </c>
      <c r="C43" s="8" t="s">
        <v>6</v>
      </c>
      <c r="D43" s="15">
        <v>69660.89</v>
      </c>
    </row>
    <row r="44" spans="1:4" ht="15.75" x14ac:dyDescent="0.25">
      <c r="A44" s="7" t="s">
        <v>49</v>
      </c>
      <c r="B44" s="8" t="s">
        <v>31</v>
      </c>
      <c r="C44" s="8" t="s">
        <v>12</v>
      </c>
      <c r="D44" s="15">
        <v>24596.16</v>
      </c>
    </row>
    <row r="45" spans="1:4" ht="15.75" x14ac:dyDescent="0.25">
      <c r="A45" s="9" t="s">
        <v>50</v>
      </c>
      <c r="B45" s="10" t="s">
        <v>25</v>
      </c>
      <c r="C45" s="10" t="s">
        <v>7</v>
      </c>
      <c r="D45" s="16">
        <f>D46+D47+D48</f>
        <v>39090.81</v>
      </c>
    </row>
    <row r="46" spans="1:4" ht="15.75" x14ac:dyDescent="0.25">
      <c r="A46" s="7" t="s">
        <v>51</v>
      </c>
      <c r="B46" s="8" t="s">
        <v>25</v>
      </c>
      <c r="C46" s="8" t="s">
        <v>6</v>
      </c>
      <c r="D46" s="15">
        <v>2905.86</v>
      </c>
    </row>
    <row r="47" spans="1:4" ht="15.75" x14ac:dyDescent="0.25">
      <c r="A47" s="7" t="s">
        <v>61</v>
      </c>
      <c r="B47" s="8" t="s">
        <v>25</v>
      </c>
      <c r="C47" s="8" t="s">
        <v>11</v>
      </c>
      <c r="D47" s="15">
        <v>4612.5</v>
      </c>
    </row>
    <row r="48" spans="1:4" ht="15.75" x14ac:dyDescent="0.25">
      <c r="A48" s="7" t="s">
        <v>52</v>
      </c>
      <c r="B48" s="8" t="s">
        <v>25</v>
      </c>
      <c r="C48" s="8" t="s">
        <v>12</v>
      </c>
      <c r="D48" s="15">
        <v>31572.45</v>
      </c>
    </row>
    <row r="49" spans="1:4" ht="15.75" x14ac:dyDescent="0.25">
      <c r="A49" s="9" t="s">
        <v>53</v>
      </c>
      <c r="B49" s="10" t="s">
        <v>18</v>
      </c>
      <c r="C49" s="10" t="s">
        <v>7</v>
      </c>
      <c r="D49" s="16">
        <v>6683.4</v>
      </c>
    </row>
    <row r="50" spans="1:4" ht="15.75" x14ac:dyDescent="0.25">
      <c r="A50" s="7" t="s">
        <v>54</v>
      </c>
      <c r="B50" s="8" t="s">
        <v>18</v>
      </c>
      <c r="C50" s="8" t="s">
        <v>9</v>
      </c>
      <c r="D50" s="14">
        <v>6683.4</v>
      </c>
    </row>
    <row r="51" spans="1:4" ht="47.25" x14ac:dyDescent="0.25">
      <c r="A51" s="9" t="s">
        <v>55</v>
      </c>
      <c r="B51" s="10" t="s">
        <v>27</v>
      </c>
      <c r="C51" s="10" t="s">
        <v>7</v>
      </c>
      <c r="D51" s="16">
        <f>D52+D53</f>
        <v>136417.76999999999</v>
      </c>
    </row>
    <row r="52" spans="1:4" ht="47.25" x14ac:dyDescent="0.25">
      <c r="A52" s="7" t="s">
        <v>56</v>
      </c>
      <c r="B52" s="8" t="s">
        <v>27</v>
      </c>
      <c r="C52" s="8" t="s">
        <v>6</v>
      </c>
      <c r="D52" s="15">
        <v>42131.32</v>
      </c>
    </row>
    <row r="53" spans="1:4" ht="15.75" x14ac:dyDescent="0.25">
      <c r="A53" s="7" t="s">
        <v>57</v>
      </c>
      <c r="B53" s="8" t="s">
        <v>27</v>
      </c>
      <c r="C53" s="8" t="s">
        <v>11</v>
      </c>
      <c r="D53" s="15">
        <v>94286.45</v>
      </c>
    </row>
  </sheetData>
  <mergeCells count="5">
    <mergeCell ref="B9:B11"/>
    <mergeCell ref="A6:D6"/>
    <mergeCell ref="C9:C11"/>
    <mergeCell ref="D9:D11"/>
    <mergeCell ref="A9:A11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2026-04-21T23:29:19Z</cp:lastPrinted>
  <dcterms:created xsi:type="dcterms:W3CDTF">2024-10-16T02:01:23Z</dcterms:created>
  <dcterms:modified xsi:type="dcterms:W3CDTF">2026-06-25T07:49:18Z</dcterms:modified>
</cp:coreProperties>
</file>